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991_Pavojingų_medžiagų_ir_nuosėdose\03 Pirkimo dokumentai\"/>
    </mc:Choice>
  </mc:AlternateContent>
  <xr:revisionPtr revIDLastSave="0" documentId="13_ncr:1_{A3FDE8AE-0D6E-4ECD-9260-97E065BB1157}"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5" i="1" l="1"/>
  <c r="L46" i="1"/>
  <c r="L40" i="1"/>
  <c r="L32" i="1"/>
  <c r="L25" i="1"/>
  <c r="L13" i="1"/>
  <c r="L6" i="1"/>
  <c r="L54" i="1" l="1"/>
  <c r="L53" i="1"/>
  <c r="L52" i="1"/>
  <c r="L51" i="1"/>
  <c r="L50" i="1"/>
  <c r="L49" i="1"/>
  <c r="L48" i="1"/>
  <c r="L56" i="1" l="1"/>
  <c r="L57" i="1" s="1"/>
</calcChain>
</file>

<file path=xl/sharedStrings.xml><?xml version="1.0" encoding="utf-8"?>
<sst xmlns="http://schemas.openxmlformats.org/spreadsheetml/2006/main" count="209" uniqueCount="119">
  <si>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</si>
  <si>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</si>
  <si>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</si>
  <si>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</si>
  <si>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</si>
  <si>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</si>
  <si>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t>
  </si>
  <si>
    <r>
      <t>3.</t>
    </r>
    <r>
      <rPr>
        <sz val="7"/>
        <color theme="1"/>
        <rFont val="Times New Roman"/>
        <family val="1"/>
      </rPr>
      <t xml:space="preserve">       </t>
    </r>
    <r>
      <rPr>
        <sz val="10"/>
        <color theme="1"/>
        <rFont val="Times New Roman"/>
        <family val="1"/>
      </rPr>
      <t> </t>
    </r>
  </si>
  <si>
    <t>Pesticidai</t>
  </si>
  <si>
    <t>Transportavimas</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</si>
  <si>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</si>
  <si>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</si>
  <si>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</si>
  <si>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</si>
  <si>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</si>
  <si>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</si>
  <si>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</si>
  <si>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</si>
  <si>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</si>
  <si>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</si>
  <si>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</si>
  <si>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</si>
  <si>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</si>
  <si>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</si>
  <si>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Preliminarus siuntimų kiekis sutarties galiojimo laikotarpiu, siuntimai</t>
  </si>
  <si>
    <t>309-00-2</t>
  </si>
  <si>
    <t>60-57-1</t>
  </si>
  <si>
    <t>72-20-8</t>
  </si>
  <si>
    <t>465-73-6</t>
  </si>
  <si>
    <t>959-98-8</t>
  </si>
  <si>
    <t>Endosulfanas (beta)</t>
  </si>
  <si>
    <t>33213-65-9</t>
  </si>
  <si>
    <t>Heksachlorcikloheksanas (alfa-HCH)</t>
  </si>
  <si>
    <t>319-84-6</t>
  </si>
  <si>
    <t>319-85-7</t>
  </si>
  <si>
    <t>58-89-9</t>
  </si>
  <si>
    <t>o,p'-DDT</t>
  </si>
  <si>
    <t>50-29-3</t>
  </si>
  <si>
    <t>o,p'-DDE</t>
  </si>
  <si>
    <t>3424-82-6</t>
  </si>
  <si>
    <t>p,p'-DDE</t>
  </si>
  <si>
    <t>72-55-9</t>
  </si>
  <si>
    <t>53-19-0</t>
  </si>
  <si>
    <t>p,p'-DDD</t>
  </si>
  <si>
    <t>72-54-8</t>
  </si>
  <si>
    <t>PCB 28</t>
  </si>
  <si>
    <t>7012-37-5</t>
  </si>
  <si>
    <t>PCB 52</t>
  </si>
  <si>
    <t>35693-99-3</t>
  </si>
  <si>
    <t>37680-73-2</t>
  </si>
  <si>
    <t>31508-00-6</t>
  </si>
  <si>
    <t>35065-28-2</t>
  </si>
  <si>
    <t>35065-27-1</t>
  </si>
  <si>
    <t>35065-29-3</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</si>
  <si>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</si>
  <si>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</si>
  <si>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Siektina metodo nustatymo (kiekybinio įvertinimo) riba</t>
  </si>
  <si>
    <t>Aplinkos kokybės standarto (AKS) vertė</t>
  </si>
  <si>
    <t>2 pirkimo objekto dalis</t>
  </si>
  <si>
    <r>
      <t>2.</t>
    </r>
    <r>
      <rPr>
        <sz val="7"/>
        <color theme="1"/>
        <rFont val="Times New Roman"/>
        <family val="1"/>
      </rPr>
      <t xml:space="preserve">       </t>
    </r>
    <r>
      <rPr>
        <sz val="10"/>
        <color theme="1"/>
        <rFont val="Times New Roman"/>
        <family val="1"/>
      </rPr>
      <t> </t>
    </r>
  </si>
  <si>
    <t>76-44-8</t>
  </si>
  <si>
    <t>Heptachloro epoksidas</t>
  </si>
  <si>
    <t>1024-57-3</t>
  </si>
  <si>
    <t>Polichlorinti bifenilai</t>
  </si>
  <si>
    <t xml:space="preserve">PCB 101 </t>
  </si>
  <si>
    <t xml:space="preserve">PCB 118 </t>
  </si>
  <si>
    <t xml:space="preserve">PCB 138 </t>
  </si>
  <si>
    <t xml:space="preserve">PCB 153 </t>
  </si>
  <si>
    <t xml:space="preserve">PCB 180 </t>
  </si>
  <si>
    <t xml:space="preserve">Heptachloras </t>
  </si>
  <si>
    <t>Dugno nuosėdos</t>
  </si>
  <si>
    <t>Heksachlorbenzenas (HCB)</t>
  </si>
  <si>
    <t xml:space="preserve">118-74-1 </t>
  </si>
  <si>
    <t>Heksachlorcikloheksanas (beta-HCH)</t>
  </si>
  <si>
    <t>Heksachlorcikloheksanas (gama-HCH)</t>
  </si>
  <si>
    <t xml:space="preserve">Pentachlorbenzenas </t>
  </si>
  <si>
    <t xml:space="preserve">608-93-5 </t>
  </si>
  <si>
    <t xml:space="preserve">Aldrinas </t>
  </si>
  <si>
    <t xml:space="preserve">Dieldrinas </t>
  </si>
  <si>
    <t xml:space="preserve">Endrinas </t>
  </si>
  <si>
    <t xml:space="preserve">Izodrinas </t>
  </si>
  <si>
    <t>Endosulfanas (alfa)</t>
  </si>
  <si>
    <t>784-02-6</t>
  </si>
  <si>
    <t xml:space="preserve">p,p'-DDT </t>
  </si>
  <si>
    <t xml:space="preserve">o,p'-DDD </t>
  </si>
  <si>
    <t xml:space="preserve"> Brominti difenileteriai</t>
  </si>
  <si>
    <t>32534-81-9:</t>
  </si>
  <si>
    <t xml:space="preserve">BDE-28 </t>
  </si>
  <si>
    <t>41318-75-6</t>
  </si>
  <si>
    <t xml:space="preserve">BDE-47 </t>
  </si>
  <si>
    <t>5436-43-1</t>
  </si>
  <si>
    <t>BDE-85</t>
  </si>
  <si>
    <t>60348-60-9</t>
  </si>
  <si>
    <t xml:space="preserve">BDE-99 </t>
  </si>
  <si>
    <t xml:space="preserve">BDE-100 </t>
  </si>
  <si>
    <t>189084-64-8</t>
  </si>
  <si>
    <t xml:space="preserve">BDE-153 </t>
  </si>
  <si>
    <t>68631-49-2</t>
  </si>
  <si>
    <t xml:space="preserve">BDE -154 </t>
  </si>
  <si>
    <t>207122-15-4</t>
  </si>
  <si>
    <t>Nonilfenoliai (techninis mišinys)</t>
  </si>
  <si>
    <t>25154-52-3</t>
  </si>
  <si>
    <t>4- n-nonilfenolis</t>
  </si>
  <si>
    <t>104-40-5</t>
  </si>
  <si>
    <t>4-n-oktilfenolis</t>
  </si>
  <si>
    <t>1806-26-4</t>
  </si>
  <si>
    <t>4-tert-oktilfenolis</t>
  </si>
  <si>
    <t>140-66-94</t>
  </si>
  <si>
    <t>4-nonilfenolis (šakotasis)</t>
  </si>
  <si>
    <t>84852-15-3</t>
  </si>
  <si>
    <t>Bisfenolis A</t>
  </si>
  <si>
    <t xml:space="preserve">Pentachlorfenolis </t>
  </si>
  <si>
    <t xml:space="preserve">87-86-5 </t>
  </si>
  <si>
    <t xml:space="preserve">Pesticidai </t>
  </si>
  <si>
    <r>
      <t>4.</t>
    </r>
    <r>
      <rPr>
        <sz val="7"/>
        <color theme="1"/>
        <rFont val="Times New Roman"/>
        <family val="1"/>
      </rPr>
      <t xml:space="preserve">       </t>
    </r>
    <r>
      <rPr>
        <sz val="10"/>
        <color theme="1"/>
        <rFont val="Times New Roman"/>
        <family val="1"/>
      </rPr>
      <t> </t>
    </r>
  </si>
  <si>
    <t>Brominti difenileteriai</t>
  </si>
  <si>
    <r>
      <t>5.</t>
    </r>
    <r>
      <rPr>
        <sz val="7"/>
        <color theme="1"/>
        <rFont val="Times New Roman"/>
        <family val="1"/>
      </rPr>
      <t xml:space="preserve">       </t>
    </r>
    <r>
      <rPr>
        <sz val="10"/>
        <color theme="1"/>
        <rFont val="Times New Roman"/>
        <family val="1"/>
      </rPr>
      <t> </t>
    </r>
  </si>
  <si>
    <t>Fenoliai</t>
  </si>
  <si>
    <r>
      <t>6.</t>
    </r>
    <r>
      <rPr>
        <sz val="7"/>
        <color theme="1"/>
        <rFont val="Times New Roman"/>
        <family val="1"/>
      </rPr>
      <t xml:space="preserve">       </t>
    </r>
    <r>
      <rPr>
        <sz val="10"/>
        <color theme="1"/>
        <rFont val="Times New Roman"/>
        <family val="1"/>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</si>
</sst>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1"/>
      <color rgb="FFFF0000"/>
      <name val="Aptos Narrow"/>
      <family val="2"/>
      <charset val="186"/>
      <scheme val="minor"/>
    </font>
    <font>
      <sz val="10"/>
      <color rgb="FF000000"/>
      <name val="Times New Roman"/>
      <family val="1"/>
    </font>
    <font>
      <sz val="10"/>
      <name val="Times New Roman"/>
      <family val="1"/>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7">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4" xfId="0" applyFont="1" applyBorder="1" applyAlignment="1">
      <alignment vertical="top" wrapText="1"/>
    </xf>
    <xf numFmtId="2" fontId="0" fillId="3" borderId="8"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6" xfId="0" applyNumberFormat="1" applyBorder="1" applyAlignment="1">
      <alignment horizontal="center" vertical="center"/>
    </xf>
    <xf numFmtId="0" fontId="4" fillId="0" borderId="7" xfId="0" applyFont="1" applyBorder="1"/>
    <xf numFmtId="9" fontId="0" fillId="3" borderId="1" xfId="0" applyNumberFormat="1" applyFill="1" applyBorder="1"/>
    <xf numFmtId="2" fontId="0" fillId="0" borderId="3" xfId="0" applyNumberFormat="1" applyBorder="1" applyAlignment="1">
      <alignment horizontal="center" vertical="center"/>
    </xf>
    <xf numFmtId="0" fontId="1" fillId="2" borderId="5" xfId="0" applyFont="1" applyFill="1" applyBorder="1" applyAlignment="1">
      <alignment horizontal="center" vertical="center" wrapText="1"/>
    </xf>
    <xf numFmtId="0" fontId="2" fillId="0" borderId="8" xfId="0" applyFont="1" applyBorder="1" applyAlignment="1">
      <alignment horizontal="center" vertical="center"/>
    </xf>
    <xf numFmtId="0" fontId="1" fillId="2" borderId="7" xfId="0" applyFont="1" applyFill="1" applyBorder="1" applyAlignment="1">
      <alignment vertical="center" wrapText="1"/>
    </xf>
    <xf numFmtId="0" fontId="1" fillId="2" borderId="1" xfId="0" applyFont="1" applyFill="1" applyBorder="1" applyAlignment="1">
      <alignment vertical="center" wrapText="1"/>
    </xf>
    <xf numFmtId="0" fontId="2" fillId="0" borderId="3" xfId="0" applyFont="1" applyBorder="1" applyAlignment="1">
      <alignment horizontal="left" vertical="center" wrapText="1" indent="4"/>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vertical="center" wrapText="1"/>
    </xf>
    <xf numFmtId="2" fontId="0" fillId="0" borderId="6" xfId="0" applyNumberFormat="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0" fontId="0" fillId="3" borderId="6"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6"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0" fillId="3"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60"/>
  <sheetViews>
    <sheetView tabSelected="1" zoomScale="70" zoomScaleNormal="70" workbookViewId="0">
      <selection activeCell="G2" sqref="G2"/>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58</v>
      </c>
    </row>
    <row r="4" spans="3:12" ht="15.75" thickBot="1" x14ac:dyDescent="0.3"/>
    <row r="5" spans="3:12" ht="90" thickBot="1" x14ac:dyDescent="0.3">
      <c r="C5" s="9" t="s">
        <v>0</v>
      </c>
      <c r="D5" s="10" t="s">
        <v>1</v>
      </c>
      <c r="E5" s="10" t="s">
        <v>2</v>
      </c>
      <c r="F5" s="10" t="s">
        <v>3</v>
      </c>
      <c r="G5" s="10" t="s">
        <v>4</v>
      </c>
      <c r="H5" s="25" t="s">
        <v>56</v>
      </c>
      <c r="I5" s="26" t="s">
        <v>57</v>
      </c>
      <c r="J5" s="10" t="s">
        <v>10</v>
      </c>
      <c r="K5" s="9" t="s">
        <v>11</v>
      </c>
      <c r="L5" s="9" t="s">
        <v>12</v>
      </c>
    </row>
    <row r="6" spans="3:12" ht="15.75" thickBot="1" x14ac:dyDescent="0.3">
      <c r="C6" s="44" t="s">
        <v>5</v>
      </c>
      <c r="D6" s="47" t="s">
        <v>70</v>
      </c>
      <c r="E6" s="53" t="s">
        <v>113</v>
      </c>
      <c r="F6" s="51" t="s">
        <v>69</v>
      </c>
      <c r="G6" s="51" t="s">
        <v>60</v>
      </c>
      <c r="H6" s="2" t="s">
        <v>6</v>
      </c>
      <c r="I6" s="2" t="s">
        <v>6</v>
      </c>
      <c r="J6" s="47">
        <v>45</v>
      </c>
      <c r="K6" s="38"/>
      <c r="L6" s="35">
        <f>J6*K6</f>
        <v>0</v>
      </c>
    </row>
    <row r="7" spans="3:12" ht="51" customHeight="1" thickBot="1" x14ac:dyDescent="0.3">
      <c r="C7" s="45"/>
      <c r="D7" s="48"/>
      <c r="E7" s="54"/>
      <c r="F7" s="51" t="s">
        <v>61</v>
      </c>
      <c r="G7" s="51" t="s">
        <v>62</v>
      </c>
      <c r="H7" s="2" t="s">
        <v>6</v>
      </c>
      <c r="I7" s="2" t="s">
        <v>6</v>
      </c>
      <c r="J7" s="48"/>
      <c r="K7" s="39"/>
      <c r="L7" s="36"/>
    </row>
    <row r="8" spans="3:12" ht="26.25" thickBot="1" x14ac:dyDescent="0.3">
      <c r="C8" s="45"/>
      <c r="D8" s="48"/>
      <c r="E8" s="54"/>
      <c r="F8" s="51" t="s">
        <v>71</v>
      </c>
      <c r="G8" s="51" t="s">
        <v>72</v>
      </c>
      <c r="H8" s="2" t="s">
        <v>6</v>
      </c>
      <c r="I8" s="2" t="s">
        <v>6</v>
      </c>
      <c r="J8" s="48"/>
      <c r="K8" s="39"/>
      <c r="L8" s="36"/>
    </row>
    <row r="9" spans="3:12" ht="39" thickBot="1" x14ac:dyDescent="0.3">
      <c r="C9" s="45"/>
      <c r="D9" s="48"/>
      <c r="E9" s="54"/>
      <c r="F9" s="52" t="s">
        <v>32</v>
      </c>
      <c r="G9" s="52" t="s">
        <v>33</v>
      </c>
      <c r="H9" s="2" t="s">
        <v>6</v>
      </c>
      <c r="I9" s="2" t="s">
        <v>6</v>
      </c>
      <c r="J9" s="48"/>
      <c r="K9" s="39"/>
      <c r="L9" s="36"/>
    </row>
    <row r="10" spans="3:12" ht="39" thickBot="1" x14ac:dyDescent="0.3">
      <c r="C10" s="45"/>
      <c r="D10" s="48"/>
      <c r="E10" s="54"/>
      <c r="F10" s="52" t="s">
        <v>73</v>
      </c>
      <c r="G10" s="52" t="s">
        <v>34</v>
      </c>
      <c r="H10" s="2" t="s">
        <v>6</v>
      </c>
      <c r="I10" s="2" t="s">
        <v>6</v>
      </c>
      <c r="J10" s="48"/>
      <c r="K10" s="39"/>
      <c r="L10" s="36"/>
    </row>
    <row r="11" spans="3:12" ht="39" thickBot="1" x14ac:dyDescent="0.3">
      <c r="C11" s="45"/>
      <c r="D11" s="48"/>
      <c r="E11" s="54"/>
      <c r="F11" s="52" t="s">
        <v>74</v>
      </c>
      <c r="G11" s="52" t="s">
        <v>35</v>
      </c>
      <c r="H11" s="2" t="s">
        <v>6</v>
      </c>
      <c r="I11" s="2" t="s">
        <v>6</v>
      </c>
      <c r="J11" s="48"/>
      <c r="K11" s="39"/>
      <c r="L11" s="36"/>
    </row>
    <row r="12" spans="3:12" ht="26.25" thickBot="1" x14ac:dyDescent="0.3">
      <c r="C12" s="46"/>
      <c r="D12" s="49"/>
      <c r="E12" s="55"/>
      <c r="F12" s="51" t="s">
        <v>75</v>
      </c>
      <c r="G12" s="51" t="s">
        <v>76</v>
      </c>
      <c r="H12" s="2" t="s">
        <v>6</v>
      </c>
      <c r="I12" s="2" t="s">
        <v>6</v>
      </c>
      <c r="J12" s="49"/>
      <c r="K12" s="40"/>
      <c r="L12" s="37"/>
    </row>
    <row r="13" spans="3:12" ht="15.75" thickBot="1" x14ac:dyDescent="0.3">
      <c r="C13" s="44" t="s">
        <v>59</v>
      </c>
      <c r="D13" s="47" t="s">
        <v>70</v>
      </c>
      <c r="E13" s="53" t="s">
        <v>8</v>
      </c>
      <c r="F13" s="51" t="s">
        <v>77</v>
      </c>
      <c r="G13" s="51" t="s">
        <v>25</v>
      </c>
      <c r="H13" s="2" t="s">
        <v>6</v>
      </c>
      <c r="I13" s="2" t="s">
        <v>6</v>
      </c>
      <c r="J13" s="47">
        <v>13</v>
      </c>
      <c r="K13" s="38"/>
      <c r="L13" s="35">
        <f>J13*K13</f>
        <v>0</v>
      </c>
    </row>
    <row r="14" spans="3:12" ht="15.75" thickBot="1" x14ac:dyDescent="0.3">
      <c r="C14" s="45"/>
      <c r="D14" s="48"/>
      <c r="E14" s="54"/>
      <c r="F14" s="51" t="s">
        <v>78</v>
      </c>
      <c r="G14" s="51" t="s">
        <v>26</v>
      </c>
      <c r="H14" s="2" t="s">
        <v>6</v>
      </c>
      <c r="I14" s="2" t="s">
        <v>6</v>
      </c>
      <c r="J14" s="48"/>
      <c r="K14" s="39"/>
      <c r="L14" s="36"/>
    </row>
    <row r="15" spans="3:12" ht="15.75" thickBot="1" x14ac:dyDescent="0.3">
      <c r="C15" s="45"/>
      <c r="D15" s="48"/>
      <c r="E15" s="54"/>
      <c r="F15" s="51" t="s">
        <v>79</v>
      </c>
      <c r="G15" s="51" t="s">
        <v>27</v>
      </c>
      <c r="H15" s="2" t="s">
        <v>6</v>
      </c>
      <c r="I15" s="2" t="s">
        <v>6</v>
      </c>
      <c r="J15" s="48"/>
      <c r="K15" s="39"/>
      <c r="L15" s="36"/>
    </row>
    <row r="16" spans="3:12" ht="15.75" thickBot="1" x14ac:dyDescent="0.3">
      <c r="C16" s="45"/>
      <c r="D16" s="48"/>
      <c r="E16" s="54"/>
      <c r="F16" s="51" t="s">
        <v>80</v>
      </c>
      <c r="G16" s="51" t="s">
        <v>28</v>
      </c>
      <c r="H16" s="2" t="s">
        <v>6</v>
      </c>
      <c r="I16" s="2" t="s">
        <v>6</v>
      </c>
      <c r="J16" s="48"/>
      <c r="K16" s="39"/>
      <c r="L16" s="36"/>
    </row>
    <row r="17" spans="3:12" ht="26.25" thickBot="1" x14ac:dyDescent="0.3">
      <c r="C17" s="45"/>
      <c r="D17" s="48"/>
      <c r="E17" s="54"/>
      <c r="F17" s="51" t="s">
        <v>81</v>
      </c>
      <c r="G17" s="51" t="s">
        <v>29</v>
      </c>
      <c r="H17" s="2" t="s">
        <v>6</v>
      </c>
      <c r="I17" s="2" t="s">
        <v>6</v>
      </c>
      <c r="J17" s="48"/>
      <c r="K17" s="39"/>
      <c r="L17" s="36"/>
    </row>
    <row r="18" spans="3:12" ht="26.25" thickBot="1" x14ac:dyDescent="0.3">
      <c r="C18" s="45"/>
      <c r="D18" s="48"/>
      <c r="E18" s="54"/>
      <c r="F18" s="51" t="s">
        <v>30</v>
      </c>
      <c r="G18" s="51" t="s">
        <v>31</v>
      </c>
      <c r="H18" s="2" t="s">
        <v>6</v>
      </c>
      <c r="I18" s="2" t="s">
        <v>6</v>
      </c>
      <c r="J18" s="48"/>
      <c r="K18" s="39"/>
      <c r="L18" s="36"/>
    </row>
    <row r="19" spans="3:12" ht="15.75" thickBot="1" x14ac:dyDescent="0.3">
      <c r="C19" s="45"/>
      <c r="D19" s="48"/>
      <c r="E19" s="54"/>
      <c r="F19" s="51" t="s">
        <v>36</v>
      </c>
      <c r="G19" s="51" t="s">
        <v>82</v>
      </c>
      <c r="H19" s="2" t="s">
        <v>6</v>
      </c>
      <c r="I19" s="2" t="s">
        <v>6</v>
      </c>
      <c r="J19" s="48"/>
      <c r="K19" s="39"/>
      <c r="L19" s="36"/>
    </row>
    <row r="20" spans="3:12" ht="15.75" thickBot="1" x14ac:dyDescent="0.3">
      <c r="C20" s="45"/>
      <c r="D20" s="48"/>
      <c r="E20" s="54"/>
      <c r="F20" s="51" t="s">
        <v>83</v>
      </c>
      <c r="G20" s="51" t="s">
        <v>37</v>
      </c>
      <c r="H20" s="2" t="s">
        <v>6</v>
      </c>
      <c r="I20" s="2" t="s">
        <v>6</v>
      </c>
      <c r="J20" s="48"/>
      <c r="K20" s="39"/>
      <c r="L20" s="36"/>
    </row>
    <row r="21" spans="3:12" ht="15.75" thickBot="1" x14ac:dyDescent="0.3">
      <c r="C21" s="45"/>
      <c r="D21" s="48"/>
      <c r="E21" s="54"/>
      <c r="F21" s="51" t="s">
        <v>38</v>
      </c>
      <c r="G21" s="51" t="s">
        <v>39</v>
      </c>
      <c r="H21" s="2" t="s">
        <v>6</v>
      </c>
      <c r="I21" s="2" t="s">
        <v>6</v>
      </c>
      <c r="J21" s="48"/>
      <c r="K21" s="39"/>
      <c r="L21" s="36"/>
    </row>
    <row r="22" spans="3:12" ht="15.75" thickBot="1" x14ac:dyDescent="0.3">
      <c r="C22" s="45"/>
      <c r="D22" s="48"/>
      <c r="E22" s="54"/>
      <c r="F22" s="51" t="s">
        <v>40</v>
      </c>
      <c r="G22" s="51" t="s">
        <v>41</v>
      </c>
      <c r="H22" s="2" t="s">
        <v>6</v>
      </c>
      <c r="I22" s="2" t="s">
        <v>6</v>
      </c>
      <c r="J22" s="48"/>
      <c r="K22" s="39"/>
      <c r="L22" s="36"/>
    </row>
    <row r="23" spans="3:12" ht="15.75" thickBot="1" x14ac:dyDescent="0.3">
      <c r="C23" s="45"/>
      <c r="D23" s="48"/>
      <c r="E23" s="54"/>
      <c r="F23" s="51" t="s">
        <v>84</v>
      </c>
      <c r="G23" s="51" t="s">
        <v>42</v>
      </c>
      <c r="H23" s="2" t="s">
        <v>6</v>
      </c>
      <c r="I23" s="2" t="s">
        <v>6</v>
      </c>
      <c r="J23" s="48"/>
      <c r="K23" s="39"/>
      <c r="L23" s="36"/>
    </row>
    <row r="24" spans="3:12" ht="15.75" thickBot="1" x14ac:dyDescent="0.3">
      <c r="C24" s="46"/>
      <c r="D24" s="49"/>
      <c r="E24" s="55"/>
      <c r="F24" s="51" t="s">
        <v>43</v>
      </c>
      <c r="G24" s="51" t="s">
        <v>44</v>
      </c>
      <c r="H24" s="2" t="s">
        <v>6</v>
      </c>
      <c r="I24" s="2" t="s">
        <v>6</v>
      </c>
      <c r="J24" s="49"/>
      <c r="K24" s="40"/>
      <c r="L24" s="37"/>
    </row>
    <row r="25" spans="3:12" ht="15.75" thickBot="1" x14ac:dyDescent="0.3">
      <c r="C25" s="44" t="s">
        <v>7</v>
      </c>
      <c r="D25" s="47" t="s">
        <v>70</v>
      </c>
      <c r="E25" s="53" t="s">
        <v>63</v>
      </c>
      <c r="F25" s="51" t="s">
        <v>45</v>
      </c>
      <c r="G25" s="51" t="s">
        <v>46</v>
      </c>
      <c r="H25" s="2" t="s">
        <v>6</v>
      </c>
      <c r="I25" s="2" t="s">
        <v>6</v>
      </c>
      <c r="J25" s="47">
        <v>13</v>
      </c>
      <c r="K25" s="38"/>
      <c r="L25" s="35">
        <f>J25*K25</f>
        <v>0</v>
      </c>
    </row>
    <row r="26" spans="3:12" ht="15.75" thickBot="1" x14ac:dyDescent="0.3">
      <c r="C26" s="45"/>
      <c r="D26" s="48"/>
      <c r="E26" s="54"/>
      <c r="F26" s="51" t="s">
        <v>47</v>
      </c>
      <c r="G26" s="51" t="s">
        <v>48</v>
      </c>
      <c r="H26" s="2" t="s">
        <v>6</v>
      </c>
      <c r="I26" s="2" t="s">
        <v>6</v>
      </c>
      <c r="J26" s="48"/>
      <c r="K26" s="39"/>
      <c r="L26" s="36"/>
    </row>
    <row r="27" spans="3:12" ht="15.75" thickBot="1" x14ac:dyDescent="0.3">
      <c r="C27" s="45"/>
      <c r="D27" s="48"/>
      <c r="E27" s="54"/>
      <c r="F27" s="51" t="s">
        <v>64</v>
      </c>
      <c r="G27" s="51" t="s">
        <v>49</v>
      </c>
      <c r="H27" s="2" t="s">
        <v>6</v>
      </c>
      <c r="I27" s="2" t="s">
        <v>6</v>
      </c>
      <c r="J27" s="48"/>
      <c r="K27" s="39"/>
      <c r="L27" s="36"/>
    </row>
    <row r="28" spans="3:12" ht="15.75" thickBot="1" x14ac:dyDescent="0.3">
      <c r="C28" s="45"/>
      <c r="D28" s="48"/>
      <c r="E28" s="54"/>
      <c r="F28" s="51" t="s">
        <v>65</v>
      </c>
      <c r="G28" s="51" t="s">
        <v>50</v>
      </c>
      <c r="H28" s="2" t="s">
        <v>6</v>
      </c>
      <c r="I28" s="2" t="s">
        <v>6</v>
      </c>
      <c r="J28" s="48"/>
      <c r="K28" s="39"/>
      <c r="L28" s="36"/>
    </row>
    <row r="29" spans="3:12" ht="15.75" thickBot="1" x14ac:dyDescent="0.3">
      <c r="C29" s="45"/>
      <c r="D29" s="48"/>
      <c r="E29" s="54"/>
      <c r="F29" s="51" t="s">
        <v>66</v>
      </c>
      <c r="G29" s="51" t="s">
        <v>51</v>
      </c>
      <c r="H29" s="2" t="s">
        <v>6</v>
      </c>
      <c r="I29" s="2" t="s">
        <v>6</v>
      </c>
      <c r="J29" s="48"/>
      <c r="K29" s="39"/>
      <c r="L29" s="36"/>
    </row>
    <row r="30" spans="3:12" ht="15.75" thickBot="1" x14ac:dyDescent="0.3">
      <c r="C30" s="45"/>
      <c r="D30" s="48"/>
      <c r="E30" s="54"/>
      <c r="F30" s="51" t="s">
        <v>67</v>
      </c>
      <c r="G30" s="51" t="s">
        <v>52</v>
      </c>
      <c r="H30" s="2" t="s">
        <v>6</v>
      </c>
      <c r="I30" s="2" t="s">
        <v>6</v>
      </c>
      <c r="J30" s="48"/>
      <c r="K30" s="39"/>
      <c r="L30" s="36"/>
    </row>
    <row r="31" spans="3:12" ht="15.75" thickBot="1" x14ac:dyDescent="0.3">
      <c r="C31" s="46"/>
      <c r="D31" s="49"/>
      <c r="E31" s="55"/>
      <c r="F31" s="51" t="s">
        <v>68</v>
      </c>
      <c r="G31" s="51" t="s">
        <v>53</v>
      </c>
      <c r="H31" s="2" t="s">
        <v>6</v>
      </c>
      <c r="I31" s="2" t="s">
        <v>6</v>
      </c>
      <c r="J31" s="49"/>
      <c r="K31" s="40"/>
      <c r="L31" s="37"/>
    </row>
    <row r="32" spans="3:12" ht="26.25" thickBot="1" x14ac:dyDescent="0.3">
      <c r="C32" s="44" t="s">
        <v>114</v>
      </c>
      <c r="D32" s="47" t="s">
        <v>70</v>
      </c>
      <c r="E32" s="53" t="s">
        <v>115</v>
      </c>
      <c r="F32" s="51" t="s">
        <v>85</v>
      </c>
      <c r="G32" s="51" t="s">
        <v>86</v>
      </c>
      <c r="H32" s="2" t="s">
        <v>6</v>
      </c>
      <c r="I32" s="2" t="s">
        <v>6</v>
      </c>
      <c r="J32" s="47">
        <v>45</v>
      </c>
      <c r="K32" s="38"/>
      <c r="L32" s="35">
        <f>J32*K32</f>
        <v>0</v>
      </c>
    </row>
    <row r="33" spans="3:12" ht="15.75" thickBot="1" x14ac:dyDescent="0.3">
      <c r="C33" s="45"/>
      <c r="D33" s="48"/>
      <c r="E33" s="54"/>
      <c r="F33" s="51" t="s">
        <v>87</v>
      </c>
      <c r="G33" s="51" t="s">
        <v>88</v>
      </c>
      <c r="H33" s="2" t="s">
        <v>6</v>
      </c>
      <c r="I33" s="2" t="s">
        <v>6</v>
      </c>
      <c r="J33" s="48"/>
      <c r="K33" s="39"/>
      <c r="L33" s="36"/>
    </row>
    <row r="34" spans="3:12" ht="15.75" thickBot="1" x14ac:dyDescent="0.3">
      <c r="C34" s="45"/>
      <c r="D34" s="48"/>
      <c r="E34" s="54"/>
      <c r="F34" s="51" t="s">
        <v>89</v>
      </c>
      <c r="G34" s="51" t="s">
        <v>90</v>
      </c>
      <c r="H34" s="2" t="s">
        <v>6</v>
      </c>
      <c r="I34" s="2" t="s">
        <v>6</v>
      </c>
      <c r="J34" s="48"/>
      <c r="K34" s="39"/>
      <c r="L34" s="36"/>
    </row>
    <row r="35" spans="3:12" ht="15.75" thickBot="1" x14ac:dyDescent="0.3">
      <c r="C35" s="45"/>
      <c r="D35" s="48"/>
      <c r="E35" s="54"/>
      <c r="F35" s="51" t="s">
        <v>91</v>
      </c>
      <c r="G35" s="51" t="s">
        <v>92</v>
      </c>
      <c r="H35" s="2" t="s">
        <v>6</v>
      </c>
      <c r="I35" s="2" t="s">
        <v>6</v>
      </c>
      <c r="J35" s="48"/>
      <c r="K35" s="39"/>
      <c r="L35" s="36"/>
    </row>
    <row r="36" spans="3:12" ht="15.75" thickBot="1" x14ac:dyDescent="0.3">
      <c r="C36" s="45"/>
      <c r="D36" s="48"/>
      <c r="E36" s="54"/>
      <c r="F36" s="51" t="s">
        <v>93</v>
      </c>
      <c r="G36" s="51" t="s">
        <v>92</v>
      </c>
      <c r="H36" s="2" t="s">
        <v>6</v>
      </c>
      <c r="I36" s="2" t="s">
        <v>6</v>
      </c>
      <c r="J36" s="48"/>
      <c r="K36" s="39"/>
      <c r="L36" s="36"/>
    </row>
    <row r="37" spans="3:12" ht="15.75" thickBot="1" x14ac:dyDescent="0.3">
      <c r="C37" s="45"/>
      <c r="D37" s="48"/>
      <c r="E37" s="54"/>
      <c r="F37" s="51" t="s">
        <v>94</v>
      </c>
      <c r="G37" s="51" t="s">
        <v>95</v>
      </c>
      <c r="H37" s="2" t="s">
        <v>6</v>
      </c>
      <c r="I37" s="2" t="s">
        <v>6</v>
      </c>
      <c r="J37" s="48"/>
      <c r="K37" s="39"/>
      <c r="L37" s="36"/>
    </row>
    <row r="38" spans="3:12" ht="15.75" thickBot="1" x14ac:dyDescent="0.3">
      <c r="C38" s="45"/>
      <c r="D38" s="48"/>
      <c r="E38" s="54"/>
      <c r="F38" s="51" t="s">
        <v>96</v>
      </c>
      <c r="G38" s="51" t="s">
        <v>97</v>
      </c>
      <c r="H38" s="2" t="s">
        <v>6</v>
      </c>
      <c r="I38" s="2" t="s">
        <v>6</v>
      </c>
      <c r="J38" s="48"/>
      <c r="K38" s="39"/>
      <c r="L38" s="36"/>
    </row>
    <row r="39" spans="3:12" ht="15.75" thickBot="1" x14ac:dyDescent="0.3">
      <c r="C39" s="46"/>
      <c r="D39" s="49"/>
      <c r="E39" s="55"/>
      <c r="F39" s="51" t="s">
        <v>98</v>
      </c>
      <c r="G39" s="51" t="s">
        <v>99</v>
      </c>
      <c r="H39" s="2" t="s">
        <v>6</v>
      </c>
      <c r="I39" s="2" t="s">
        <v>6</v>
      </c>
      <c r="J39" s="49"/>
      <c r="K39" s="40"/>
      <c r="L39" s="37"/>
    </row>
    <row r="40" spans="3:12" ht="39" thickBot="1" x14ac:dyDescent="0.3">
      <c r="C40" s="47" t="s">
        <v>116</v>
      </c>
      <c r="D40" s="47" t="s">
        <v>70</v>
      </c>
      <c r="E40" s="53" t="s">
        <v>117</v>
      </c>
      <c r="F40" s="2" t="s">
        <v>100</v>
      </c>
      <c r="G40" s="51" t="s">
        <v>101</v>
      </c>
      <c r="H40" s="2" t="s">
        <v>6</v>
      </c>
      <c r="I40" s="2" t="s">
        <v>6</v>
      </c>
      <c r="J40" s="47">
        <v>18</v>
      </c>
      <c r="K40" s="38"/>
      <c r="L40" s="35">
        <f>J40*K40</f>
        <v>0</v>
      </c>
    </row>
    <row r="41" spans="3:12" ht="26.25" thickBot="1" x14ac:dyDescent="0.3">
      <c r="C41" s="48"/>
      <c r="D41" s="48"/>
      <c r="E41" s="54"/>
      <c r="F41" s="2" t="s">
        <v>102</v>
      </c>
      <c r="G41" s="2" t="s">
        <v>103</v>
      </c>
      <c r="H41" s="2" t="s">
        <v>6</v>
      </c>
      <c r="I41" s="2" t="s">
        <v>6</v>
      </c>
      <c r="J41" s="48"/>
      <c r="K41" s="39"/>
      <c r="L41" s="36"/>
    </row>
    <row r="42" spans="3:12" ht="15.75" thickBot="1" x14ac:dyDescent="0.3">
      <c r="C42" s="48"/>
      <c r="D42" s="48"/>
      <c r="E42" s="54"/>
      <c r="F42" s="2" t="s">
        <v>104</v>
      </c>
      <c r="G42" s="2" t="s">
        <v>105</v>
      </c>
      <c r="H42" s="2" t="s">
        <v>6</v>
      </c>
      <c r="I42" s="2" t="s">
        <v>6</v>
      </c>
      <c r="J42" s="48"/>
      <c r="K42" s="39"/>
      <c r="L42" s="36"/>
    </row>
    <row r="43" spans="3:12" ht="26.25" thickBot="1" x14ac:dyDescent="0.3">
      <c r="C43" s="48"/>
      <c r="D43" s="48"/>
      <c r="E43" s="54"/>
      <c r="F43" s="2" t="s">
        <v>106</v>
      </c>
      <c r="G43" s="2" t="s">
        <v>107</v>
      </c>
      <c r="H43" s="2" t="s">
        <v>6</v>
      </c>
      <c r="I43" s="2" t="s">
        <v>6</v>
      </c>
      <c r="J43" s="48"/>
      <c r="K43" s="39"/>
      <c r="L43" s="36"/>
    </row>
    <row r="44" spans="3:12" ht="26.25" thickBot="1" x14ac:dyDescent="0.3">
      <c r="C44" s="48"/>
      <c r="D44" s="48"/>
      <c r="E44" s="54"/>
      <c r="F44" s="2" t="s">
        <v>108</v>
      </c>
      <c r="G44" s="2" t="s">
        <v>109</v>
      </c>
      <c r="H44" s="2" t="s">
        <v>6</v>
      </c>
      <c r="I44" s="2" t="s">
        <v>6</v>
      </c>
      <c r="J44" s="48"/>
      <c r="K44" s="39"/>
      <c r="L44" s="36"/>
    </row>
    <row r="45" spans="3:12" ht="15.75" thickBot="1" x14ac:dyDescent="0.3">
      <c r="C45" s="49"/>
      <c r="D45" s="49"/>
      <c r="E45" s="55"/>
      <c r="F45" s="2" t="s">
        <v>110</v>
      </c>
      <c r="G45" s="50">
        <v>29348</v>
      </c>
      <c r="H45" s="2" t="s">
        <v>6</v>
      </c>
      <c r="I45" s="2" t="s">
        <v>6</v>
      </c>
      <c r="J45" s="49"/>
      <c r="K45" s="40"/>
      <c r="L45" s="37"/>
    </row>
    <row r="46" spans="3:12" ht="26.25" thickBot="1" x14ac:dyDescent="0.3">
      <c r="C46" s="27" t="s">
        <v>118</v>
      </c>
      <c r="D46" s="2" t="s">
        <v>70</v>
      </c>
      <c r="E46" s="51" t="s">
        <v>111</v>
      </c>
      <c r="F46" s="51" t="s">
        <v>111</v>
      </c>
      <c r="G46" s="51" t="s">
        <v>112</v>
      </c>
      <c r="H46" s="2" t="s">
        <v>6</v>
      </c>
      <c r="I46" s="2" t="s">
        <v>6</v>
      </c>
      <c r="J46" s="2">
        <v>18</v>
      </c>
      <c r="K46" s="56"/>
      <c r="L46" s="14">
        <f>J46*K46</f>
        <v>0</v>
      </c>
    </row>
    <row r="47" spans="3:12" ht="90" thickBot="1" x14ac:dyDescent="0.3">
      <c r="C47" s="9" t="s">
        <v>0</v>
      </c>
      <c r="D47" s="9" t="s">
        <v>9</v>
      </c>
      <c r="E47" s="41" t="s">
        <v>19</v>
      </c>
      <c r="F47" s="42"/>
      <c r="G47" s="42"/>
      <c r="H47" s="42"/>
      <c r="I47" s="43"/>
      <c r="J47" s="23" t="s">
        <v>24</v>
      </c>
      <c r="K47" s="9" t="s">
        <v>54</v>
      </c>
      <c r="L47" s="11" t="s">
        <v>12</v>
      </c>
    </row>
    <row r="48" spans="3:12" ht="15.75" thickBot="1" x14ac:dyDescent="0.3">
      <c r="C48" s="1">
        <v>1</v>
      </c>
      <c r="D48" s="12"/>
      <c r="E48" s="28" t="s">
        <v>13</v>
      </c>
      <c r="F48" s="29"/>
      <c r="G48" s="29"/>
      <c r="H48" s="29"/>
      <c r="I48" s="30"/>
      <c r="J48" s="6">
        <v>1</v>
      </c>
      <c r="K48" s="13"/>
      <c r="L48" s="14">
        <f t="shared" ref="L48:L54" si="0">J48*K48</f>
        <v>0</v>
      </c>
    </row>
    <row r="49" spans="3:12" ht="15.75" thickBot="1" x14ac:dyDescent="0.3">
      <c r="C49" s="6">
        <v>2</v>
      </c>
      <c r="D49" s="12"/>
      <c r="E49" s="28" t="s">
        <v>14</v>
      </c>
      <c r="F49" s="29"/>
      <c r="G49" s="29"/>
      <c r="H49" s="29"/>
      <c r="I49" s="30"/>
      <c r="J49" s="1">
        <v>1</v>
      </c>
      <c r="K49" s="15"/>
      <c r="L49" s="14">
        <f t="shared" si="0"/>
        <v>0</v>
      </c>
    </row>
    <row r="50" spans="3:12" ht="15.75" thickBot="1" x14ac:dyDescent="0.3">
      <c r="C50" s="6">
        <v>3</v>
      </c>
      <c r="D50" s="12"/>
      <c r="E50" s="28" t="s">
        <v>15</v>
      </c>
      <c r="F50" s="29"/>
      <c r="G50" s="29"/>
      <c r="H50" s="29"/>
      <c r="I50" s="30"/>
      <c r="J50" s="6">
        <v>1</v>
      </c>
      <c r="K50" s="13"/>
      <c r="L50" s="14">
        <f t="shared" si="0"/>
        <v>0</v>
      </c>
    </row>
    <row r="51" spans="3:12" ht="15.75" thickBot="1" x14ac:dyDescent="0.3">
      <c r="C51" s="1">
        <v>4</v>
      </c>
      <c r="D51" s="12"/>
      <c r="E51" s="28" t="s">
        <v>16</v>
      </c>
      <c r="F51" s="29"/>
      <c r="G51" s="29"/>
      <c r="H51" s="29"/>
      <c r="I51" s="30"/>
      <c r="J51" s="1">
        <v>4</v>
      </c>
      <c r="K51" s="15"/>
      <c r="L51" s="14">
        <f t="shared" si="0"/>
        <v>0</v>
      </c>
    </row>
    <row r="52" spans="3:12" ht="15.75" thickBot="1" x14ac:dyDescent="0.3">
      <c r="C52" s="6">
        <v>5</v>
      </c>
      <c r="D52" s="12"/>
      <c r="E52" s="28" t="s">
        <v>17</v>
      </c>
      <c r="F52" s="29"/>
      <c r="G52" s="29"/>
      <c r="H52" s="29"/>
      <c r="I52" s="30"/>
      <c r="J52" s="6">
        <v>4</v>
      </c>
      <c r="K52" s="13"/>
      <c r="L52" s="14">
        <f t="shared" si="0"/>
        <v>0</v>
      </c>
    </row>
    <row r="53" spans="3:12" ht="15.75" thickBot="1" x14ac:dyDescent="0.3">
      <c r="C53" s="6">
        <v>6</v>
      </c>
      <c r="D53" s="12"/>
      <c r="E53" s="28" t="s">
        <v>18</v>
      </c>
      <c r="F53" s="29"/>
      <c r="G53" s="29"/>
      <c r="H53" s="29"/>
      <c r="I53" s="30"/>
      <c r="J53" s="6">
        <v>1</v>
      </c>
      <c r="K53" s="13"/>
      <c r="L53" s="14">
        <f t="shared" si="0"/>
        <v>0</v>
      </c>
    </row>
    <row r="54" spans="3:12" ht="15.75" thickBot="1" x14ac:dyDescent="0.3">
      <c r="C54" s="3">
        <v>7</v>
      </c>
      <c r="D54" s="16"/>
      <c r="E54" s="31" t="s">
        <v>20</v>
      </c>
      <c r="F54" s="32"/>
      <c r="G54" s="32"/>
      <c r="H54" s="32"/>
      <c r="I54" s="33"/>
      <c r="J54" s="24">
        <v>1</v>
      </c>
      <c r="K54" s="17"/>
      <c r="L54" s="14">
        <f t="shared" si="0"/>
        <v>0</v>
      </c>
    </row>
    <row r="55" spans="3:12" ht="15.75" thickBot="1" x14ac:dyDescent="0.3">
      <c r="C55" s="8"/>
      <c r="D55" s="8"/>
      <c r="E55" s="4"/>
      <c r="I55" s="5" t="s">
        <v>21</v>
      </c>
      <c r="J55" s="7"/>
      <c r="K55" s="18"/>
      <c r="L55" s="19">
        <f>L6+L13+L25+L32+L40+L46+L48+L49+L50+L51+L52+L53+L54</f>
        <v>0</v>
      </c>
    </row>
    <row r="56" spans="3:12" ht="15.75" thickBot="1" x14ac:dyDescent="0.3">
      <c r="C56" s="8"/>
      <c r="D56" s="8"/>
      <c r="E56" s="4"/>
      <c r="I56" s="20" t="s">
        <v>23</v>
      </c>
      <c r="J56" s="7"/>
      <c r="K56" s="21"/>
      <c r="L56" s="14">
        <f>L55*K56</f>
        <v>0</v>
      </c>
    </row>
    <row r="57" spans="3:12" ht="15.75" thickBot="1" x14ac:dyDescent="0.3">
      <c r="C57" s="8"/>
      <c r="D57" s="8"/>
      <c r="E57" s="4"/>
      <c r="I57" s="5" t="s">
        <v>22</v>
      </c>
      <c r="J57" s="7"/>
      <c r="K57" s="18"/>
      <c r="L57" s="22">
        <f>L55+L56</f>
        <v>0</v>
      </c>
    </row>
    <row r="60" spans="3:12" ht="132" customHeight="1" x14ac:dyDescent="0.25">
      <c r="C60" s="34" t="s">
        <v>55</v>
      </c>
      <c r="D60" s="34"/>
      <c r="E60" s="34"/>
      <c r="F60" s="34"/>
      <c r="G60" s="34"/>
      <c r="H60" s="34"/>
      <c r="I60" s="34"/>
      <c r="J60" s="34"/>
      <c r="K60" s="34"/>
      <c r="L60" s="34"/>
    </row>
  </sheetData>
  <mergeCells count="39">
    <mergeCell ref="C40:C45"/>
    <mergeCell ref="D40:D45"/>
    <mergeCell ref="E40:E45"/>
    <mergeCell ref="J40:J45"/>
    <mergeCell ref="K6:K12"/>
    <mergeCell ref="K32:K39"/>
    <mergeCell ref="K13:K24"/>
    <mergeCell ref="K40:K45"/>
    <mergeCell ref="K25:K31"/>
    <mergeCell ref="C25:C31"/>
    <mergeCell ref="D25:D31"/>
    <mergeCell ref="E25:E31"/>
    <mergeCell ref="J25:J31"/>
    <mergeCell ref="C32:C39"/>
    <mergeCell ref="D32:D39"/>
    <mergeCell ref="E32:E39"/>
    <mergeCell ref="J32:J39"/>
    <mergeCell ref="C6:C12"/>
    <mergeCell ref="D6:D12"/>
    <mergeCell ref="E6:E12"/>
    <mergeCell ref="J6:J12"/>
    <mergeCell ref="C13:C24"/>
    <mergeCell ref="D13:D24"/>
    <mergeCell ref="E13:E24"/>
    <mergeCell ref="J13:J24"/>
    <mergeCell ref="E47:I47"/>
    <mergeCell ref="L6:L12"/>
    <mergeCell ref="L25:L31"/>
    <mergeCell ref="L32:L39"/>
    <mergeCell ref="L13:L24"/>
    <mergeCell ref="L40:L45"/>
    <mergeCell ref="E53:I53"/>
    <mergeCell ref="E54:I54"/>
    <mergeCell ref="C60:L60"/>
    <mergeCell ref="E48:I48"/>
    <mergeCell ref="E49:I49"/>
    <mergeCell ref="E50:I50"/>
    <mergeCell ref="E51:I51"/>
    <mergeCell ref="E52:I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2025-08-27T17:45:46Z</dcterms:created>
  <dcterms:modified xsi:type="dcterms:W3CDTF">2026-07-14T10:52:26Z</dcterms:modified>
</cp:coreProperties>
</file>